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activeTab="5"/>
  </bookViews>
  <sheets>
    <sheet name="Огарева 18" sheetId="1" r:id="rId1"/>
    <sheet name="Огарева 18(2019)" sheetId="2" r:id="rId2"/>
    <sheet name="Огарева 18(2020)" sheetId="3" r:id="rId3"/>
    <sheet name="Огарева 18(2021)" sheetId="4" r:id="rId4"/>
    <sheet name="Огарева 18(2022)" sheetId="5" r:id="rId5"/>
    <sheet name="Огарева 1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'Огарева 18'!#REF!,'Огарева 18'!#REF!</definedName>
    <definedName name="Z_6E36EA37_049E_4FAE_B719_2847CD16F858_.wvu.Rows" localSheetId="0" hidden="1">'Огарева 18'!$42:$45</definedName>
    <definedName name="Z_73C0D023_21BD_4441_8EFA_957546C15799_.wvu.Cols" localSheetId="0" hidden="1">'Огарева 18'!#REF!,'Огарева 18'!#REF!</definedName>
    <definedName name="Z_73C0D023_21BD_4441_8EFA_957546C15799_.wvu.Rows" localSheetId="0" hidden="1">'Огарева 18'!$42:$45</definedName>
    <definedName name="_xlnm.Print_Area" localSheetId="0">'Огарева 18'!$A$1:$G$60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26" i="3" s="1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33" i="3"/>
  <c r="F56" i="3"/>
  <c r="F58" i="2"/>
  <c r="F57" i="2"/>
  <c r="F9" i="2"/>
  <c r="G9" i="2"/>
  <c r="E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<sst xmlns="http://schemas.openxmlformats.org/spreadsheetml/2006/main" count="375" uniqueCount="98">
  <si>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</si>
  <si>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</si>
  <si>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</si>
  <si>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</si>
  <si>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</si>
  <si>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</si>
  <si>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</si>
  <si>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</si>
  <si>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</si>
  <si>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</si>
  <si>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</si>
  <si>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</si>
  <si>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</si>
  <si>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</si>
  <si>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</si>
  <si>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</si>
  <si>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</si>
  <si>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</si>
  <si>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</si>
  <si>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</si>
  <si>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</si>
  <si>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</si>
  <si>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</si>
  <si>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</si>
  <si>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</si>
  <si>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</si>
  <si>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</si>
  <si>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</si>
  <si>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</si>
  <si>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</si>
  <si>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</si>
  <si>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</si>
  <si>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</si>
  <si>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</si>
  <si>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</si>
  <si>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</si>
  <si>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</si>
  <si>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</si>
  <si>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18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</si>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</sst>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3">
          <cell r="W73">
            <v>53072.60693289437</v>
          </cell>
          <cell r="X73">
            <v>10928.894548500462</v>
          </cell>
          <cell r="Y73">
            <v>65867.521500000017</v>
          </cell>
          <cell r="AA73">
            <v>0</v>
          </cell>
          <cell r="AB73">
            <v>12585.776000000002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4614.4000000000005</v>
          </cell>
          <cell r="AN73">
            <v>0</v>
          </cell>
          <cell r="AO73">
            <v>1133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Y73">
            <v>190022.95372858644</v>
          </cell>
          <cell r="BB73">
            <v>0</v>
          </cell>
          <cell r="BC73">
            <v>0</v>
          </cell>
          <cell r="CN73">
            <v>17760.060509767125</v>
          </cell>
          <cell r="CO73">
            <v>3640.0376985124863</v>
          </cell>
          <cell r="CP73">
            <v>0</v>
          </cell>
          <cell r="DB73">
            <v>0</v>
          </cell>
          <cell r="DG73">
            <v>15169.17235403138</v>
          </cell>
          <cell r="DU73">
            <v>50194.481871345939</v>
          </cell>
          <cell r="DV73">
            <v>10487.302848841562</v>
          </cell>
          <cell r="DW73">
            <v>6807.3420999999998</v>
          </cell>
          <cell r="EK73">
            <v>0</v>
          </cell>
          <cell r="EQ73">
            <v>39449.071321251671</v>
          </cell>
          <cell r="FB73">
            <v>48646.418075541558</v>
          </cell>
          <cell r="FC73">
            <v>9954.3894426942043</v>
          </cell>
          <cell r="FD73">
            <v>274.00259999999997</v>
          </cell>
          <cell r="FL73">
            <v>0</v>
          </cell>
          <cell r="FS73">
            <v>26286.277706770845</v>
          </cell>
          <cell r="FX73">
            <v>39347.130892379624</v>
          </cell>
          <cell r="FY73">
            <v>8028.2413349607878</v>
          </cell>
          <cell r="FZ73">
            <v>0</v>
          </cell>
          <cell r="GG73">
            <v>9929.7000000000007</v>
          </cell>
          <cell r="GL73">
            <v>25738.235517151101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3">
          <cell r="W73">
            <v>22985.857526631597</v>
          </cell>
          <cell r="X73">
            <v>7048.0447937325953</v>
          </cell>
          <cell r="Y73">
            <v>85082.686500000011</v>
          </cell>
          <cell r="AK73">
            <v>0</v>
          </cell>
          <cell r="AV73">
            <v>0</v>
          </cell>
          <cell r="AY73">
            <v>102305.65345984435</v>
          </cell>
          <cell r="BM73">
            <v>0</v>
          </cell>
          <cell r="BN73">
            <v>0</v>
          </cell>
          <cell r="CN73">
            <v>20392.227727065438</v>
          </cell>
          <cell r="CO73">
            <v>6321.5905953902848</v>
          </cell>
          <cell r="CP73">
            <v>750.56100000000004</v>
          </cell>
          <cell r="DB73">
            <v>0</v>
          </cell>
          <cell r="DG73">
            <v>29478.595090554896</v>
          </cell>
          <cell r="DU73">
            <v>33437.975075781498</v>
          </cell>
          <cell r="DV73">
            <v>10313.923482756863</v>
          </cell>
          <cell r="DW73">
            <v>4382.4336999999996</v>
          </cell>
          <cell r="EL73">
            <v>0</v>
          </cell>
          <cell r="EQ73">
            <v>22731.765750499089</v>
          </cell>
          <cell r="FB73">
            <v>48563.203129283786</v>
          </cell>
          <cell r="FC73">
            <v>14781.32208632131</v>
          </cell>
          <cell r="FD73">
            <v>415.46640000000002</v>
          </cell>
          <cell r="FL73">
            <v>0</v>
          </cell>
          <cell r="FS73">
            <v>22180.074619527866</v>
          </cell>
          <cell r="FX73">
            <v>42599.860819122303</v>
          </cell>
          <cell r="FY73">
            <v>12945.972357005916</v>
          </cell>
          <cell r="FZ73">
            <v>0</v>
          </cell>
          <cell r="GG73">
            <v>4507.8900000000003</v>
          </cell>
          <cell r="GL73">
            <v>23697.402058776635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3">
          <cell r="W73">
            <v>29780.567888715083</v>
          </cell>
          <cell r="X73">
            <v>7274.8814964795747</v>
          </cell>
          <cell r="Y73">
            <v>25585.230900000002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Y73">
            <v>108270.7151601903</v>
          </cell>
          <cell r="BM73">
            <v>0</v>
          </cell>
          <cell r="CN73">
            <v>19128.120246386417</v>
          </cell>
          <cell r="CO73">
            <v>5929.7172763797898</v>
          </cell>
          <cell r="CP73">
            <v>1268.1257000000001</v>
          </cell>
          <cell r="DB73">
            <v>0</v>
          </cell>
          <cell r="DF73">
            <v>17421.638836933864</v>
          </cell>
          <cell r="DU73">
            <v>48795.96411304448</v>
          </cell>
          <cell r="DV73">
            <v>12936.19295488086</v>
          </cell>
          <cell r="DW73">
            <v>4525.0887000000002</v>
          </cell>
          <cell r="EK73">
            <v>0</v>
          </cell>
          <cell r="EP73">
            <v>33481.790622532229</v>
          </cell>
          <cell r="FB73">
            <v>47984.578853005427</v>
          </cell>
          <cell r="FC73">
            <v>12629.319881463258</v>
          </cell>
          <cell r="FD73">
            <v>843.65220000000011</v>
          </cell>
          <cell r="FE73">
            <v>0</v>
          </cell>
          <cell r="FL73">
            <v>0</v>
          </cell>
          <cell r="FS73">
            <v>22672.517925664175</v>
          </cell>
          <cell r="FX73">
            <v>43708.764813077069</v>
          </cell>
          <cell r="FY73">
            <v>11845.922626225294</v>
          </cell>
          <cell r="FZ73">
            <v>274.92060000000004</v>
          </cell>
          <cell r="GG73">
            <v>6747.3</v>
          </cell>
          <cell r="GL73">
            <v>24705.556790477873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73">
          <cell r="W73">
            <v>12116.603725234085</v>
          </cell>
          <cell r="X73">
            <v>2894.0009362457672</v>
          </cell>
          <cell r="Y73">
            <v>1062.5583000000001</v>
          </cell>
          <cell r="AV73">
            <v>2266</v>
          </cell>
          <cell r="AY73">
            <v>49298.919517975097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CN73">
            <v>20683.287390552323</v>
          </cell>
          <cell r="CO73">
            <v>5764.5813503785093</v>
          </cell>
          <cell r="CP73">
            <v>2009.0253</v>
          </cell>
          <cell r="DB73">
            <v>0</v>
          </cell>
          <cell r="DG73">
            <v>18667.640256094845</v>
          </cell>
          <cell r="DL73">
            <v>2665.9973</v>
          </cell>
          <cell r="DP73">
            <v>1251.2613999999999</v>
          </cell>
          <cell r="DT73">
            <v>1732.7332500000002</v>
          </cell>
          <cell r="DU73">
            <v>49336.491182437239</v>
          </cell>
          <cell r="DV73">
            <v>12008.988135944714</v>
          </cell>
          <cell r="DX73">
            <v>0</v>
          </cell>
          <cell r="DY73">
            <v>0</v>
          </cell>
          <cell r="DZ73">
            <v>4502.3999999999996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P73">
            <v>18710.053968381533</v>
          </cell>
          <cell r="EU73">
            <v>102838.45</v>
          </cell>
          <cell r="EW73">
            <v>1542.48525</v>
          </cell>
          <cell r="EY73">
            <v>0</v>
          </cell>
          <cell r="FA73">
            <v>0</v>
          </cell>
          <cell r="FL73">
            <v>0</v>
          </cell>
          <cell r="FS73">
            <v>0</v>
          </cell>
          <cell r="FV73">
            <v>96646.16</v>
          </cell>
          <cell r="FZ73">
            <v>205.95825000000002</v>
          </cell>
          <cell r="GG73">
            <v>167.84999999999997</v>
          </cell>
          <cell r="GL7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73">
          <cell r="W73">
            <v>9816.9033302015541</v>
          </cell>
          <cell r="X73">
            <v>2282.7139422393866</v>
          </cell>
          <cell r="Y73">
            <v>1390.9738</v>
          </cell>
          <cell r="AV73">
            <v>1.9603399364807123E-8</v>
          </cell>
          <cell r="AW73">
            <v>0</v>
          </cell>
          <cell r="AY73">
            <v>9178.8149084563538</v>
          </cell>
          <cell r="CQ73">
            <v>35535.776513176643</v>
          </cell>
          <cell r="CR73">
            <v>8622.2663508960632</v>
          </cell>
          <cell r="CS73">
            <v>25727.044655975293</v>
          </cell>
          <cell r="DE73">
            <v>0</v>
          </cell>
          <cell r="DI73">
            <v>27939.378126276319</v>
          </cell>
          <cell r="DX73">
            <v>49095.052156709033</v>
          </cell>
          <cell r="DY73">
            <v>11078.139048681691</v>
          </cell>
          <cell r="DZ73">
            <v>15732.400649999996</v>
          </cell>
          <cell r="ET73">
            <v>39948.749999999993</v>
          </cell>
          <cell r="EU73">
            <v>18197.101337706132</v>
          </cell>
          <cell r="EX73">
            <v>0</v>
          </cell>
          <cell r="EY73">
            <v>0</v>
          </cell>
          <cell r="EZ73">
            <v>0</v>
          </cell>
          <cell r="FB73">
            <v>313774.37654999999</v>
          </cell>
          <cell r="FQ73">
            <v>253835.84489999997</v>
          </cell>
          <cell r="FR73">
            <v>0</v>
          </cell>
          <cell r="GH73">
            <v>186181.09000000003</v>
          </cell>
          <cell r="GK73">
            <v>306.52499999999998</v>
          </cell>
          <cell r="GL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73">
          <cell r="CQ73">
            <v>7820.0838764552573</v>
          </cell>
          <cell r="CR73">
            <v>1921.3281276527316</v>
          </cell>
          <cell r="CS73">
            <v>2923.9897020248768</v>
          </cell>
          <cell r="DI73">
            <v>5819.4846303114746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3">
          <cell r="W73">
            <v>18258.354169758259</v>
          </cell>
          <cell r="X73">
            <v>4474.4198707711075</v>
          </cell>
          <cell r="Y73">
            <v>2708.1378000000004</v>
          </cell>
          <cell r="AV73">
            <v>3.0754703356617104E-8</v>
          </cell>
          <cell r="AW73">
            <v>0</v>
          </cell>
          <cell r="AX73">
            <v>20221.576804098968</v>
          </cell>
          <cell r="CT73">
            <v>53311.060499999978</v>
          </cell>
          <cell r="ED73">
            <v>104162.36999999998</v>
          </cell>
          <cell r="EE73">
            <v>11001.262080978157</v>
          </cell>
          <cell r="EF73">
            <v>2509.6144632996843</v>
          </cell>
          <cell r="EG73">
            <v>27558.034649999994</v>
          </cell>
          <cell r="FA73">
            <v>0</v>
          </cell>
          <cell r="FB73">
            <v>4635.6061669549863</v>
          </cell>
          <cell r="FE73">
            <v>0</v>
          </cell>
          <cell r="FF73">
            <v>0</v>
          </cell>
          <cell r="FH73">
            <v>0</v>
          </cell>
          <cell r="FX73">
            <v>2338.6349999999998</v>
          </cell>
          <cell r="FY73">
            <v>0</v>
          </cell>
          <cell r="GO73">
            <v>228924.54</v>
          </cell>
          <cell r="GP73">
            <v>0</v>
          </cell>
          <cell r="GR73">
            <v>173.09114999999997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8.57031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1287192.5099999998</v>
      </c>
      <c r="F9" s="16">
        <f t="shared" ref="F9:G9" si="0">SUM(F10:F14)</f>
        <v>1242469.1400000001</v>
      </c>
      <c r="G9" s="16">
        <f t="shared" si="0"/>
        <v>192658.6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614148.06999999995</v>
      </c>
      <c r="F10" s="17">
        <v>582035.02</v>
      </c>
      <c r="G10" s="18">
        <v>122062.97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116654.12</v>
      </c>
      <c r="F12" s="17">
        <v>114027.42</v>
      </c>
      <c r="G12" s="18">
        <v>16032.04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225564.69</v>
      </c>
      <c r="F13" s="17">
        <v>219474.36</v>
      </c>
      <c r="G13" s="18">
        <v>31354.06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330825.63</v>
      </c>
      <c r="F14" s="17">
        <v>326932.34000000003</v>
      </c>
      <c r="G14" s="18">
        <v>23209.53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1101874.2899999998</v>
      </c>
      <c r="F15" s="16">
        <f t="shared" ref="F15:G15" si="1">SUM(F16:F19)</f>
        <v>1100662.03</v>
      </c>
      <c r="G15" s="16">
        <f t="shared" si="1"/>
        <v>62004.85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1091737.24</v>
      </c>
      <c r="F16" s="17">
        <v>1090654.02</v>
      </c>
      <c r="G16" s="18">
        <v>60900.26</v>
      </c>
    </row>
    <row r="17" spans="1:9" ht="15.75" x14ac:dyDescent="0.25">
      <c r="A17" s="64" t="s">
        <v>44</v>
      </c>
      <c r="B17" s="64"/>
      <c r="C17" s="64"/>
      <c r="D17" s="64"/>
      <c r="E17" s="17">
        <v>908.16</v>
      </c>
      <c r="F17" s="17">
        <v>898.33</v>
      </c>
      <c r="G17" s="18">
        <v>101.27</v>
      </c>
    </row>
    <row r="18" spans="1:9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9" ht="15.75" x14ac:dyDescent="0.25">
      <c r="A19" s="64" t="s">
        <v>46</v>
      </c>
      <c r="B19" s="64"/>
      <c r="C19" s="64"/>
      <c r="D19" s="64"/>
      <c r="E19" s="17">
        <v>9228.89</v>
      </c>
      <c r="F19" s="17">
        <v>9109.68</v>
      </c>
      <c r="G19" s="18">
        <v>1003.32</v>
      </c>
    </row>
    <row r="20" spans="1:9" ht="15.75" x14ac:dyDescent="0.25">
      <c r="A20" s="86" t="s">
        <v>14</v>
      </c>
      <c r="B20" s="86"/>
      <c r="C20" s="86"/>
      <c r="D20" s="86"/>
      <c r="E20" s="34">
        <f>E21</f>
        <v>5266.8</v>
      </c>
      <c r="F20" s="34">
        <f t="shared" ref="F20:G20" si="2">F21</f>
        <v>5203.6400000000003</v>
      </c>
      <c r="G20" s="34">
        <f t="shared" si="2"/>
        <v>463.72</v>
      </c>
    </row>
    <row r="21" spans="1:9" ht="15.75" x14ac:dyDescent="0.25">
      <c r="A21" s="64" t="s">
        <v>15</v>
      </c>
      <c r="B21" s="64"/>
      <c r="C21" s="64"/>
      <c r="D21" s="64"/>
      <c r="E21" s="17">
        <v>5266.8</v>
      </c>
      <c r="F21" s="17">
        <v>5203.6400000000003</v>
      </c>
      <c r="G21" s="18">
        <v>463.72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7" t="s">
        <v>52</v>
      </c>
      <c r="B24" s="87"/>
      <c r="C24" s="87"/>
      <c r="D24" s="87"/>
      <c r="E24" s="87"/>
      <c r="F24" s="17">
        <v>-236024.64764714986</v>
      </c>
      <c r="G24" s="19"/>
      <c r="I24" s="28"/>
    </row>
    <row r="25" spans="1:9" ht="15.75" customHeight="1" x14ac:dyDescent="0.2">
      <c r="A25" s="88" t="s">
        <v>30</v>
      </c>
      <c r="B25" s="89"/>
      <c r="C25" s="89"/>
      <c r="D25" s="89"/>
      <c r="E25" s="90"/>
      <c r="F25" s="112">
        <f>SUM(F27:F31)</f>
        <v>333610.75270998129</v>
      </c>
      <c r="I25" s="28"/>
    </row>
    <row r="26" spans="1:9" ht="28.5" customHeight="1" x14ac:dyDescent="0.2">
      <c r="A26" s="91"/>
      <c r="B26" s="92"/>
      <c r="C26" s="92"/>
      <c r="D26" s="92"/>
      <c r="E26" s="93"/>
      <c r="F26" s="113"/>
      <c r="I26" s="28"/>
    </row>
    <row r="27" spans="1:9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нар'!W73</f>
        <v>53072.60693289437</v>
      </c>
      <c r="I27" s="28"/>
    </row>
    <row r="28" spans="1:9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нар'!X73</f>
        <v>10928.894548500462</v>
      </c>
      <c r="I28" s="28"/>
    </row>
    <row r="29" spans="1:9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нар'!Y73</f>
        <v>65867.521500000017</v>
      </c>
      <c r="I29" s="28"/>
    </row>
    <row r="30" spans="1:9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нар'!AA73+'[1]УК ВР декабрь нар'!AB73+'[1]УК ВР декабрь нар'!AC73+'[1]УК ВР декабрь нар'!AD73+'[1]УК ВР декабрь нар'!AE73+'[1]УК ВР декабрь нар'!AF73+'[1]УК ВР декабрь нар'!AG73+'[1]УК ВР декабрь нар'!AH73+'[1]УК ВР декабрь нар'!AJ73+'[1]УК ВР декабрь нар'!AL73+'[1]УК ВР декабрь нар'!AN73+'[1]УК ВР декабрь нар'!AO73+'[1]УК ВР декабрь нар'!AP73+'[1]УК ВР декабрь нар'!AQ73+'[1]УК ВР декабрь нар'!AR73+'[1]УК ВР декабрь нар'!AT73</f>
        <v>13718.776000000002</v>
      </c>
      <c r="I30" s="28"/>
    </row>
    <row r="31" spans="1:9" ht="36.75" hidden="1" customHeight="1" x14ac:dyDescent="0.25">
      <c r="A31" s="107" t="s">
        <v>32</v>
      </c>
      <c r="B31" s="114"/>
      <c r="C31" s="114"/>
      <c r="D31" s="114"/>
      <c r="E31" s="115"/>
      <c r="F31" s="25">
        <f>'[1]УК ВР декабрь нар'!AY73</f>
        <v>190022.95372858644</v>
      </c>
      <c r="I31" s="28"/>
    </row>
    <row r="32" spans="1:9" ht="15.75" customHeight="1" x14ac:dyDescent="0.2">
      <c r="A32" s="88" t="s">
        <v>33</v>
      </c>
      <c r="B32" s="89"/>
      <c r="C32" s="89"/>
      <c r="D32" s="89"/>
      <c r="E32" s="90"/>
      <c r="F32" s="112">
        <f>SUM(F34:F38)+26548.83</f>
        <v>174670.69870375015</v>
      </c>
      <c r="I32" s="28"/>
    </row>
    <row r="33" spans="1:9" ht="33" customHeight="1" x14ac:dyDescent="0.2">
      <c r="A33" s="91"/>
      <c r="B33" s="92"/>
      <c r="C33" s="92"/>
      <c r="D33" s="92"/>
      <c r="E33" s="93"/>
      <c r="F33" s="113"/>
      <c r="I33" s="28"/>
    </row>
    <row r="34" spans="1:9" ht="15.75" hidden="1" x14ac:dyDescent="0.25">
      <c r="A34" s="106" t="s">
        <v>16</v>
      </c>
      <c r="B34" s="106"/>
      <c r="C34" s="106"/>
      <c r="D34" s="106"/>
      <c r="E34" s="106"/>
      <c r="F34" s="25">
        <f>'[1]УК ВР декабрь нар'!CN73+'[1]УК ВР декабрь нар'!DU73</f>
        <v>67954.54238111306</v>
      </c>
      <c r="I34" s="28"/>
    </row>
    <row r="35" spans="1:9" ht="15.75" hidden="1" x14ac:dyDescent="0.25">
      <c r="A35" s="106" t="s">
        <v>31</v>
      </c>
      <c r="B35" s="106"/>
      <c r="C35" s="106"/>
      <c r="D35" s="106"/>
      <c r="E35" s="106"/>
      <c r="F35" s="25">
        <f>'[1]УК ВР декабрь нар'!CO73+'[1]УК ВР декабрь нар'!DV73</f>
        <v>14127.340547354048</v>
      </c>
      <c r="I35" s="28"/>
    </row>
    <row r="36" spans="1:9" ht="15.75" hidden="1" x14ac:dyDescent="0.25">
      <c r="A36" s="106" t="s">
        <v>18</v>
      </c>
      <c r="B36" s="106"/>
      <c r="C36" s="106"/>
      <c r="D36" s="106"/>
      <c r="E36" s="106"/>
      <c r="F36" s="25">
        <f>'[1]УК ВР декабрь нар'!CP73+'[1]УК ВР декабрь нар'!DW73</f>
        <v>6807.3420999999998</v>
      </c>
      <c r="I36" s="28"/>
    </row>
    <row r="37" spans="1:9" ht="15.75" hidden="1" x14ac:dyDescent="0.25">
      <c r="A37" s="106" t="s">
        <v>19</v>
      </c>
      <c r="B37" s="106"/>
      <c r="C37" s="106"/>
      <c r="D37" s="106"/>
      <c r="E37" s="106"/>
      <c r="F37" s="25">
        <f>'[1]УК ВР декабрь нар'!AI73+'[1]УК ВР декабрь нар'!AJ73+'[1]УК ВР декабрь нар'!AS73+'[1]УК ВР декабрь нар'!BC73+'[1]УК ВР декабрь нар'!DB73+'[1]УК ВР декабрь нар'!EK73+'[1]УК ВР декабрь нар'!AM73</f>
        <v>4614.4000000000005</v>
      </c>
      <c r="I37" s="28"/>
    </row>
    <row r="38" spans="1:9" ht="39.75" hidden="1" customHeight="1" x14ac:dyDescent="0.25">
      <c r="A38" s="107" t="s">
        <v>34</v>
      </c>
      <c r="B38" s="108"/>
      <c r="C38" s="108"/>
      <c r="D38" s="108"/>
      <c r="E38" s="109"/>
      <c r="F38" s="25">
        <f>'[1]УК ВР декабрь нар'!DG73+'[1]УК ВР декабрь нар'!EQ73</f>
        <v>54618.243675283054</v>
      </c>
      <c r="I38" s="28"/>
    </row>
    <row r="39" spans="1:9" ht="32.450000000000003" customHeight="1" x14ac:dyDescent="0.25">
      <c r="A39" s="95" t="s">
        <v>35</v>
      </c>
      <c r="B39" s="110"/>
      <c r="C39" s="110"/>
      <c r="D39" s="110"/>
      <c r="E39" s="111"/>
      <c r="F39" s="26">
        <f>SUM(F40:F48)+66176.56</f>
        <v>234380.95556949812</v>
      </c>
      <c r="I39" s="28"/>
    </row>
    <row r="40" spans="1:9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нар'!FB73+'[1]УК ВР декабрь нар'!FX73</f>
        <v>87993.548967921175</v>
      </c>
      <c r="I40" s="28"/>
    </row>
    <row r="41" spans="1:9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нар'!FC73+'[1]УК ВР декабрь нар'!FY73</f>
        <v>17982.630777654991</v>
      </c>
      <c r="I41" s="28"/>
    </row>
    <row r="42" spans="1:9" ht="15.6" hidden="1" customHeight="1" x14ac:dyDescent="0.25">
      <c r="A42" s="106" t="s">
        <v>21</v>
      </c>
      <c r="B42" s="106"/>
      <c r="C42" s="106"/>
      <c r="D42" s="106"/>
      <c r="E42" s="101"/>
      <c r="F42" s="25"/>
      <c r="I42" s="28"/>
    </row>
    <row r="43" spans="1:9" ht="15.6" hidden="1" customHeight="1" x14ac:dyDescent="0.25">
      <c r="A43" s="101" t="s">
        <v>17</v>
      </c>
      <c r="B43" s="96"/>
      <c r="C43" s="96"/>
      <c r="D43" s="96"/>
      <c r="E43" s="96"/>
      <c r="F43" s="25"/>
      <c r="I43" s="28"/>
    </row>
    <row r="44" spans="1:9" ht="15.6" hidden="1" customHeight="1" x14ac:dyDescent="0.25">
      <c r="A44" s="106" t="s">
        <v>22</v>
      </c>
      <c r="B44" s="106"/>
      <c r="C44" s="106"/>
      <c r="D44" s="106"/>
      <c r="E44" s="101"/>
      <c r="F44" s="25"/>
      <c r="I44" s="28"/>
    </row>
    <row r="45" spans="1:9" ht="15.6" hidden="1" customHeight="1" x14ac:dyDescent="0.25">
      <c r="A45" s="101" t="s">
        <v>17</v>
      </c>
      <c r="B45" s="96"/>
      <c r="C45" s="96"/>
      <c r="D45" s="96"/>
      <c r="E45" s="96"/>
      <c r="F45" s="25"/>
      <c r="I45" s="28"/>
    </row>
    <row r="46" spans="1:9" ht="15.75" hidden="1" x14ac:dyDescent="0.25">
      <c r="A46" s="106" t="s">
        <v>18</v>
      </c>
      <c r="B46" s="106"/>
      <c r="C46" s="106"/>
      <c r="D46" s="106"/>
      <c r="E46" s="101"/>
      <c r="F46" s="25">
        <f>'[1]УК ВР декабрь нар'!FD73+'[1]УК ВР декабрь нар'!FZ73</f>
        <v>274.00259999999997</v>
      </c>
      <c r="I46" s="28"/>
    </row>
    <row r="47" spans="1:9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нар'!GG73+'[1]УК ВР декабрь нар'!FL73+'[1]УК ВР декабрь нар'!BB73+'[1]УК ВР декабрь нар'!AK73</f>
        <v>9929.7000000000007</v>
      </c>
      <c r="I47" s="28"/>
    </row>
    <row r="48" spans="1:9" ht="43.5" hidden="1" customHeight="1" x14ac:dyDescent="0.25">
      <c r="A48" s="107" t="s">
        <v>36</v>
      </c>
      <c r="B48" s="108"/>
      <c r="C48" s="108"/>
      <c r="D48" s="108"/>
      <c r="E48" s="109"/>
      <c r="F48" s="25">
        <f>'[1]УК ВР декабрь нар'!FS73+'[1]УК ВР декабрь нар'!GL73</f>
        <v>52024.513223921946</v>
      </c>
      <c r="I48" s="28"/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2"/>
      <c r="I49" s="28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742662.40698322956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133306.04</v>
      </c>
      <c r="I51" s="28"/>
    </row>
    <row r="52" spans="1:12" ht="15.75" x14ac:dyDescent="0.25">
      <c r="A52" s="101" t="s">
        <v>23</v>
      </c>
      <c r="B52" s="96"/>
      <c r="C52" s="96"/>
      <c r="D52" s="96"/>
      <c r="E52" s="96"/>
      <c r="F52" s="25">
        <v>44026.66</v>
      </c>
      <c r="I52" s="28"/>
    </row>
    <row r="53" spans="1:12" ht="15.75" x14ac:dyDescent="0.25">
      <c r="A53" s="101" t="s">
        <v>24</v>
      </c>
      <c r="B53" s="96"/>
      <c r="C53" s="96"/>
      <c r="D53" s="96"/>
      <c r="E53" s="96"/>
      <c r="F53" s="25">
        <v>89279.38</v>
      </c>
      <c r="I53" s="28"/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  <c r="I54" s="28"/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875968.4469832296</v>
      </c>
      <c r="H55" s="28"/>
      <c r="I55" s="28"/>
      <c r="K55" s="28"/>
      <c r="L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1091737.24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1090654.02</v>
      </c>
      <c r="H57" s="28"/>
      <c r="I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-20255.854630379472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'Огарева 18'!A2:G2</f>
        <v>перед собственниками дома по адресу: ул. Огарева 18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'Огарева 18'!G6:H6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'Огарева 18'!G8:H8</f>
        <v>задолженность с нарастающим итогом с - 01.01.2011г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1261512.9099999999</v>
      </c>
      <c r="F9" s="16">
        <f t="shared" ref="F9:G9" si="0">SUM(F10:F15)</f>
        <v>1274055.1100000001</v>
      </c>
      <c r="G9" s="16">
        <f t="shared" si="0"/>
        <v>180116.4</v>
      </c>
    </row>
    <row r="10" spans="1:7" ht="15.75" x14ac:dyDescent="0.25">
      <c r="A10" s="71" t="s">
        <v>9</v>
      </c>
      <c r="B10" s="72"/>
      <c r="C10" s="72"/>
      <c r="D10" s="73"/>
      <c r="E10" s="17">
        <v>521019.29</v>
      </c>
      <c r="F10" s="17">
        <v>537422.15</v>
      </c>
      <c r="G10" s="18">
        <v>105660.11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125889.46</v>
      </c>
      <c r="F12" s="17">
        <v>124490.22</v>
      </c>
      <c r="G12" s="18">
        <v>17431.28</v>
      </c>
    </row>
    <row r="13" spans="1:7" ht="15.75" x14ac:dyDescent="0.25">
      <c r="A13" s="71" t="s">
        <v>12</v>
      </c>
      <c r="B13" s="72"/>
      <c r="C13" s="72"/>
      <c r="D13" s="73"/>
      <c r="E13" s="17">
        <v>240475.89</v>
      </c>
      <c r="F13" s="17">
        <v>237543.91</v>
      </c>
      <c r="G13" s="18">
        <v>34286.04</v>
      </c>
    </row>
    <row r="14" spans="1:7" ht="15.75" x14ac:dyDescent="0.25">
      <c r="A14" s="64" t="s">
        <v>13</v>
      </c>
      <c r="B14" s="64"/>
      <c r="C14" s="64"/>
      <c r="D14" s="64"/>
      <c r="E14" s="17">
        <v>340324.99</v>
      </c>
      <c r="F14" s="17">
        <v>341539.56</v>
      </c>
      <c r="G14" s="18">
        <v>21994.959999999999</v>
      </c>
    </row>
    <row r="15" spans="1:7" ht="15.75" x14ac:dyDescent="0.25">
      <c r="A15" s="71" t="s">
        <v>68</v>
      </c>
      <c r="B15" s="72"/>
      <c r="C15" s="72"/>
      <c r="D15" s="73"/>
      <c r="E15" s="17">
        <v>33803.279999999999</v>
      </c>
      <c r="F15" s="17">
        <v>33059.269999999997</v>
      </c>
      <c r="G15" s="18">
        <v>744.01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1252938.22</v>
      </c>
      <c r="F16" s="16">
        <f>SUM(F17:F20)</f>
        <v>1294030.9600000002</v>
      </c>
      <c r="G16" s="16">
        <f>SUM(G17:G20)</f>
        <v>61310.16</v>
      </c>
    </row>
    <row r="17" spans="1:12" ht="15.75" x14ac:dyDescent="0.25">
      <c r="A17" s="116" t="s">
        <v>43</v>
      </c>
      <c r="B17" s="117"/>
      <c r="C17" s="117"/>
      <c r="D17" s="118"/>
      <c r="E17" s="17">
        <v>1243658.24</v>
      </c>
      <c r="F17" s="17">
        <v>1284741.1000000001</v>
      </c>
      <c r="G17" s="18">
        <v>60215.45</v>
      </c>
    </row>
    <row r="18" spans="1:12" ht="15.75" x14ac:dyDescent="0.25">
      <c r="A18" s="64" t="s">
        <v>55</v>
      </c>
      <c r="B18" s="64"/>
      <c r="C18" s="64"/>
      <c r="D18" s="64"/>
      <c r="E18" s="17">
        <v>908.16</v>
      </c>
      <c r="F18" s="17">
        <v>901.02</v>
      </c>
      <c r="G18" s="18">
        <v>108.41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8371.82</v>
      </c>
      <c r="F20" s="17">
        <v>8388.84</v>
      </c>
      <c r="G20" s="18">
        <v>986.3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3007.62</v>
      </c>
      <c r="F21" s="16">
        <f>SUM(F22)</f>
        <v>3470.18</v>
      </c>
      <c r="G21" s="16">
        <f>SUM(G22)</f>
        <v>1.1599999999999999</v>
      </c>
    </row>
    <row r="22" spans="1:12" ht="15.75" x14ac:dyDescent="0.25">
      <c r="A22" s="64" t="s">
        <v>15</v>
      </c>
      <c r="B22" s="64"/>
      <c r="C22" s="64"/>
      <c r="D22" s="64"/>
      <c r="E22" s="17">
        <v>3007.62</v>
      </c>
      <c r="F22" s="17">
        <v>3470.18</v>
      </c>
      <c r="G22" s="18">
        <v>1.1599999999999999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'Огарева 18'!F58</f>
        <v>-20255.854630379472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12">
        <f>SUM(F28:F32)</f>
        <v>217422.24228020856</v>
      </c>
    </row>
    <row r="27" spans="1:12" ht="13.1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нар'!W73</f>
        <v>22985.857526631597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нар'!X73</f>
        <v>7048.0447937325953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нар'!Y73</f>
        <v>85082.686500000011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нар'!AV73+'[2]УК ВР декабрь нар'!BN73</f>
        <v>0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'[2]УК ВР декабрь нар'!AY73</f>
        <v>102305.65345984435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12">
        <f>SUM(F35:F39)+38517.16</f>
        <v>166326.23242204808</v>
      </c>
    </row>
    <row r="34" spans="1:12" ht="13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'[2]УК ВР декабрь нар'!CN73+'[2]УК ВР декабрь нар'!DU73</f>
        <v>53830.202802846936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'[2]УК ВР декабрь нар'!CO73+'[2]УК ВР декабрь нар'!DV73</f>
        <v>16635.514078147149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'[2]УК ВР декабрь нар'!CP73+'[2]УК ВР декабрь нар'!DW73</f>
        <v>5132.9946999999993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'[2]УК ВР декабрь нар'!BM73+'[2]УК ВР декабрь нар'!DB73+'[2]УК ВР декабрь нар'!EL73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'[2]УК ВР декабрь нар'!DG73+'[2]УК ВР декабрь нар'!EQ73</f>
        <v>52210.360841053989</v>
      </c>
    </row>
    <row r="40" spans="1:12" ht="15.75" x14ac:dyDescent="0.25">
      <c r="A40" s="95" t="s">
        <v>35</v>
      </c>
      <c r="B40" s="110"/>
      <c r="C40" s="110"/>
      <c r="D40" s="110"/>
      <c r="E40" s="111"/>
      <c r="F40" s="26">
        <f>SUM(F41:F49)</f>
        <v>169691.19147003783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нар'!FB73+'[2]УК ВР декабрь нар'!FX73</f>
        <v>91163.063948406081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нар'!FC73+'[2]УК ВР декабрь нар'!FY73</f>
        <v>27727.294443327228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'[2]УК ВР декабрь нар'!FD73+'[2]УК ВР декабрь нар'!FZ73</f>
        <v>415.46640000000002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нар'!GG73+'[2]УК ВР декабрь нар'!FL73+'[2]УК ВР декабрь нар'!AK73</f>
        <v>4507.8900000000003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'[2]УК ВР декабрь нар'!FS73+'[2]УК ВР декабрь нар'!GL73</f>
        <v>45877.476678304505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553439.66617229441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143766.07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46417.89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97348.18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697205.73617229448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1243658.24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1284741.1000000001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526196.64919732604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'Огарева 18'!A2:G2</f>
        <v>перед собственниками дома по адресу: ул. Огарева 18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'Огарева 18'!G6:H6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'Огарева 18'!G8:H8</f>
        <v>задолженность с нарастающим итогом с - 01.01.2011г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753458.29</v>
      </c>
      <c r="F9" s="16">
        <f t="shared" ref="F9:G9" si="0">SUM(F10:F15)</f>
        <v>882447.24</v>
      </c>
      <c r="G9" s="16">
        <f t="shared" si="0"/>
        <v>51127.450000000004</v>
      </c>
    </row>
    <row r="10" spans="1:7" ht="15.75" x14ac:dyDescent="0.25">
      <c r="A10" s="71" t="s">
        <v>9</v>
      </c>
      <c r="B10" s="72"/>
      <c r="C10" s="72"/>
      <c r="D10" s="73"/>
      <c r="E10" s="17">
        <v>361323.28</v>
      </c>
      <c r="F10" s="17">
        <v>443372.33</v>
      </c>
      <c r="G10" s="18">
        <v>23611.06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116363.7</v>
      </c>
      <c r="F12" s="17">
        <v>122968.66</v>
      </c>
      <c r="G12" s="18">
        <v>10826.32</v>
      </c>
    </row>
    <row r="13" spans="1:7" ht="15.75" x14ac:dyDescent="0.25">
      <c r="A13" s="71" t="s">
        <v>12</v>
      </c>
      <c r="B13" s="72"/>
      <c r="C13" s="72"/>
      <c r="D13" s="73"/>
      <c r="E13" s="17">
        <v>220614.77</v>
      </c>
      <c r="F13" s="17">
        <v>231503.49</v>
      </c>
      <c r="G13" s="18">
        <v>23397.32</v>
      </c>
    </row>
    <row r="14" spans="1:7" ht="15.75" x14ac:dyDescent="0.25">
      <c r="A14" s="64" t="s">
        <v>13</v>
      </c>
      <c r="B14" s="64"/>
      <c r="C14" s="64"/>
      <c r="D14" s="64"/>
      <c r="E14" s="17">
        <v>55156.54</v>
      </c>
      <c r="F14" s="17">
        <v>83821.63</v>
      </c>
      <c r="G14" s="18">
        <v>-6670.13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781.13</v>
      </c>
      <c r="G15" s="18">
        <v>-37.119999999999997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653523.80000000005</v>
      </c>
      <c r="F16" s="16">
        <f>SUM(F17:F20)</f>
        <v>635608.8899999999</v>
      </c>
      <c r="G16" s="16">
        <f>SUM(G17:G20)</f>
        <v>75883.260000000009</v>
      </c>
    </row>
    <row r="17" spans="1:12" ht="15.75" x14ac:dyDescent="0.25">
      <c r="A17" s="116" t="s">
        <v>43</v>
      </c>
      <c r="B17" s="117"/>
      <c r="C17" s="117"/>
      <c r="D17" s="118"/>
      <c r="E17" s="17">
        <v>644294.18000000005</v>
      </c>
      <c r="F17" s="17">
        <v>626737.85</v>
      </c>
      <c r="G17" s="18">
        <v>74429.97</v>
      </c>
    </row>
    <row r="18" spans="1:12" ht="15.75" x14ac:dyDescent="0.25">
      <c r="A18" s="64" t="s">
        <v>55</v>
      </c>
      <c r="B18" s="64"/>
      <c r="C18" s="64"/>
      <c r="D18" s="64"/>
      <c r="E18" s="17">
        <v>908.16</v>
      </c>
      <c r="F18" s="17">
        <v>875.69</v>
      </c>
      <c r="G18" s="18">
        <v>140.88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8321.4599999999991</v>
      </c>
      <c r="F20" s="17">
        <v>7995.35</v>
      </c>
      <c r="G20" s="18">
        <v>1312.41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9</v>
      </c>
      <c r="G21" s="16">
        <f>SUM(G22)</f>
        <v>-7.84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9</v>
      </c>
      <c r="G22" s="18">
        <v>-7.84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'Огарева 18(2019)'!F59</f>
        <v>526196.64919732604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12">
        <f>SUM(F28:F32)</f>
        <v>170911.39544538496</v>
      </c>
    </row>
    <row r="27" spans="1:12" ht="65.4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нар'!W73</f>
        <v>29780.567888715083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нар'!X73</f>
        <v>7274.8814964795747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нар'!Y73</f>
        <v>25585.230900000002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нар'!AA73+'[3]УК ВР декабрь нар'!AB73+'[3]УК ВР декабрь нар'!AC73+'[3]УК ВР декабрь нар'!AD73+'[3]УК ВР декабрь нар'!AE73+'[3]УК ВР декабрь нар'!AF73+'[3]УК ВР декабрь нар'!AG73+'[3]УК ВР декабрь нар'!AH73+'[3]УК ВР декабрь нар'!AJ73+'[3]УК ВР декабрь нар'!AL73+'[3]УК ВР декабрь нар'!AN73+'[3]УК ВР декабрь нар'!AO73+'[3]УК ВР декабрь нар'!AP73+'[3]УК ВР декабрь нар'!AQ73+'[3]УК ВР декабрь нар'!AR73+'[3]УК ВР декабрь нар'!AT73</f>
        <v>0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'[3]УК ВР декабрь нар'!AY73</f>
        <v>108270.7151601903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12">
        <f>SUM(F35:F39)+31473.17</f>
        <v>174959.80845015764</v>
      </c>
    </row>
    <row r="34" spans="1:12" ht="83.4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'[3]УК ВР декабрь нар'!CN73+'[3]УК ВР декабрь нар'!DU73</f>
        <v>67924.084359430897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'[3]УК ВР декабрь нар'!CO73+'[3]УК ВР декабрь нар'!DV73</f>
        <v>18865.910231260648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'[3]УК ВР декабрь нар'!CP73+'[3]УК ВР декабрь нар'!DW73</f>
        <v>5793.2144000000008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'[3]УК ВР декабрь нар'!AI73+'[3]УК ВР декабрь нар'!AJ73+'[3]УК ВР декабрь нар'!AS73+'[3]УК ВР декабрь нар'!BM73+'[3]УК ВР декабрь нар'!DB73+'[3]УК ВР декабрь нар'!EK73+'[3]УК ВР декабрь нар'!AM73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'[3]УК ВР декабрь нар'!DF73+'[3]УК ВР декабрь нар'!EP73</f>
        <v>50903.42945946609</v>
      </c>
    </row>
    <row r="40" spans="1:12" ht="67.900000000000006" customHeight="1" x14ac:dyDescent="0.25">
      <c r="A40" s="95" t="s">
        <v>74</v>
      </c>
      <c r="B40" s="110"/>
      <c r="C40" s="110"/>
      <c r="D40" s="110"/>
      <c r="E40" s="111"/>
      <c r="F40" s="26">
        <f>SUM(F41:F49)</f>
        <v>171412.53368991311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нар'!FB73+'[3]УК ВР декабрь нар'!FX73</f>
        <v>91693.343666082495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нар'!FC73+'[3]УК ВР декабрь нар'!FY73</f>
        <v>24475.242507688552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'[3]УК ВР декабрь нар'!FD73+'[3]УК ВР декабрь нар'!FZ73</f>
        <v>1118.5728000000001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нар'!GG73+'[3]УК ВР декабрь нар'!FL73+'[3]УК ВР декабрь нар'!FE73+'[3]УК ВР декабрь нар'!AK73</f>
        <v>6747.3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'[3]УК ВР декабрь нар'!FS73+'[3]УК ВР декабрь нар'!GL73</f>
        <v>47378.074716142044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517283.7375854557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129200.37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34315.93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94884.44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646484.10758545576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644294.18000000005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626737.85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524006.72161187045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'Огарева 18'!A2:G2</f>
        <v>перед собственниками дома по адресу: ул. Огарева 18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'Огарева 18'!G6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'Огарева 18'!G8</f>
        <v>задолженность с нарастающим итогом с - 01.01.2011г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-4721.4699999999993</v>
      </c>
      <c r="F9" s="16">
        <f t="shared" ref="F9:G9" si="0">SUM(F10:F15)</f>
        <v>12745.24</v>
      </c>
      <c r="G9" s="16">
        <f t="shared" si="0"/>
        <v>33660.74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4443.6400000000003</v>
      </c>
      <c r="G10" s="18">
        <v>19167.419999999998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-1812.96</v>
      </c>
      <c r="F12" s="17">
        <v>2440.4499999999998</v>
      </c>
      <c r="G12" s="18">
        <v>6572.91</v>
      </c>
    </row>
    <row r="13" spans="1:7" ht="15.75" x14ac:dyDescent="0.25">
      <c r="A13" s="71" t="s">
        <v>12</v>
      </c>
      <c r="B13" s="72"/>
      <c r="C13" s="72"/>
      <c r="D13" s="73"/>
      <c r="E13" s="17">
        <v>-2802.85</v>
      </c>
      <c r="F13" s="17">
        <v>5436.2</v>
      </c>
      <c r="G13" s="18">
        <v>15158.27</v>
      </c>
    </row>
    <row r="14" spans="1:7" ht="15.75" x14ac:dyDescent="0.25">
      <c r="A14" s="64" t="s">
        <v>13</v>
      </c>
      <c r="B14" s="64"/>
      <c r="C14" s="64"/>
      <c r="D14" s="64"/>
      <c r="E14" s="17">
        <v>239.1</v>
      </c>
      <c r="F14" s="17">
        <v>1114.47</v>
      </c>
      <c r="G14" s="18">
        <v>-7545.5</v>
      </c>
    </row>
    <row r="15" spans="1:7" ht="15.75" x14ac:dyDescent="0.25">
      <c r="A15" s="71" t="s">
        <v>68</v>
      </c>
      <c r="B15" s="72"/>
      <c r="C15" s="72"/>
      <c r="D15" s="73"/>
      <c r="E15" s="17">
        <v>-344.76</v>
      </c>
      <c r="F15" s="17">
        <v>-689.52</v>
      </c>
      <c r="G15" s="18">
        <v>307.64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1323446.28</v>
      </c>
      <c r="F16" s="16">
        <f t="shared" ref="F16:G16" si="1">SUM(F17:F20)</f>
        <v>1322680.3899999999</v>
      </c>
      <c r="G16" s="16">
        <f t="shared" si="1"/>
        <v>109613.50000000001</v>
      </c>
    </row>
    <row r="17" spans="1:12" ht="42" customHeight="1" x14ac:dyDescent="0.25">
      <c r="A17" s="116" t="s">
        <v>78</v>
      </c>
      <c r="B17" s="117"/>
      <c r="C17" s="117"/>
      <c r="D17" s="118"/>
      <c r="E17" s="17">
        <v>1312064.3900000001</v>
      </c>
      <c r="F17" s="17">
        <v>1311682.6599999999</v>
      </c>
      <c r="G17" s="18">
        <v>107776.05</v>
      </c>
    </row>
    <row r="18" spans="1:12" ht="15.75" x14ac:dyDescent="0.25">
      <c r="A18" s="64" t="s">
        <v>55</v>
      </c>
      <c r="B18" s="64"/>
      <c r="C18" s="64"/>
      <c r="D18" s="64"/>
      <c r="E18" s="17">
        <v>1098.48</v>
      </c>
      <c r="F18" s="17">
        <v>1065.9000000000001</v>
      </c>
      <c r="G18" s="18">
        <v>173.46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10283.41</v>
      </c>
      <c r="F20" s="17">
        <v>9931.83</v>
      </c>
      <c r="G20" s="18">
        <v>1663.99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'Огарева 18(2020)'!F59</f>
        <v>524006.72161187045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12">
        <f>SUM(F28:F32)</f>
        <v>67638.082479454955</v>
      </c>
    </row>
    <row r="27" spans="1:12" ht="56.45" customHeight="1" x14ac:dyDescent="0.2">
      <c r="A27" s="91"/>
      <c r="B27" s="92"/>
      <c r="C27" s="92"/>
      <c r="D27" s="92"/>
      <c r="E27" s="93"/>
      <c r="F27" s="113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нар'!W73</f>
        <v>12116.603725234085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нар'!X73</f>
        <v>2894.0009362457672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нар'!Y73+'[4]УК ВР декабрь нар'!DX73</f>
        <v>1062.5583000000001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нар'!AV73+'[4]УК ВР декабрь нар'!BM73+'[4]УК ВР декабрь нар'!BN73+'[4]УК ВР декабрь нар'!BO73+'[4]УК ВР декабрь нар'!BP73+'[4]УК ВР декабрь нар'!EG73+'[4]УК ВР декабрь нар'!EH73+'[4]УК ВР декабрь нар'!EI73+'[4]УК ВР декабрь нар'!EJ73</f>
        <v>2266</v>
      </c>
    </row>
    <row r="32" spans="1:12" ht="15.75" hidden="1" x14ac:dyDescent="0.25">
      <c r="A32" s="107" t="s">
        <v>61</v>
      </c>
      <c r="B32" s="114"/>
      <c r="C32" s="114"/>
      <c r="D32" s="114"/>
      <c r="E32" s="115"/>
      <c r="F32" s="25">
        <f>'[4]УК ВР декабрь нар'!AY73</f>
        <v>49298.919517975097</v>
      </c>
    </row>
    <row r="33" spans="1:12" x14ac:dyDescent="0.2">
      <c r="A33" s="88" t="s">
        <v>73</v>
      </c>
      <c r="B33" s="89"/>
      <c r="C33" s="89"/>
      <c r="D33" s="89"/>
      <c r="E33" s="90"/>
      <c r="F33" s="112">
        <f>SUM(F35:F39)+53198.17</f>
        <v>190530.62953378918</v>
      </c>
    </row>
    <row r="34" spans="1:12" ht="94.9" customHeight="1" x14ac:dyDescent="0.2">
      <c r="A34" s="91"/>
      <c r="B34" s="92"/>
      <c r="C34" s="92"/>
      <c r="D34" s="92"/>
      <c r="E34" s="93"/>
      <c r="F34" s="113"/>
    </row>
    <row r="35" spans="1:12" ht="15.75" hidden="1" x14ac:dyDescent="0.25">
      <c r="A35" s="106" t="s">
        <v>16</v>
      </c>
      <c r="B35" s="106"/>
      <c r="C35" s="106"/>
      <c r="D35" s="106"/>
      <c r="E35" s="106"/>
      <c r="F35" s="25">
        <f>'[4]УК ВР декабрь нар'!CN73+'[4]УК ВР декабрь нар'!DU73</f>
        <v>70019.77857298957</v>
      </c>
      <c r="L35" s="40"/>
    </row>
    <row r="36" spans="1:12" ht="15.75" hidden="1" x14ac:dyDescent="0.25">
      <c r="A36" s="106" t="s">
        <v>31</v>
      </c>
      <c r="B36" s="106"/>
      <c r="C36" s="106"/>
      <c r="D36" s="106"/>
      <c r="E36" s="106"/>
      <c r="F36" s="25">
        <f>'[4]УК ВР декабрь нар'!CO73+'[4]УК ВР декабрь нар'!DV73</f>
        <v>17773.569486323224</v>
      </c>
    </row>
    <row r="37" spans="1:12" ht="15.75" hidden="1" x14ac:dyDescent="0.25">
      <c r="A37" s="106" t="s">
        <v>18</v>
      </c>
      <c r="B37" s="106"/>
      <c r="C37" s="106"/>
      <c r="D37" s="106"/>
      <c r="E37" s="106"/>
      <c r="F37" s="25">
        <f>'[4]УК ВР декабрь нар'!CP73+'[4]УК ВР декабрь нар'!DL73+'[4]УК ВР декабрь нар'!DP73+'[4]УК ВР декабрь нар'!DT73</f>
        <v>7659.0172499999999</v>
      </c>
    </row>
    <row r="38" spans="1:12" ht="15.75" hidden="1" x14ac:dyDescent="0.25">
      <c r="A38" s="106" t="s">
        <v>19</v>
      </c>
      <c r="B38" s="106"/>
      <c r="C38" s="106"/>
      <c r="D38" s="106"/>
      <c r="E38" s="106"/>
      <c r="F38" s="25">
        <f>'[4]УК ВР декабрь нар'!DB73+'[4]УК ВР декабрь нар'!DY73+'[4]УК ВР декабрь нар'!DZ73+'[4]УК ВР декабрь нар'!EA73+'[4]УК ВР декабрь нар'!EB73+'[4]УК ВР декабрь нар'!EC73+'[4]УК ВР декабрь нар'!ED73+'[4]УК ВР декабрь нар'!EE73+'[4]УК ВР декабрь нар'!EF73</f>
        <v>4502.3999999999996</v>
      </c>
    </row>
    <row r="39" spans="1:12" ht="51" hidden="1" customHeight="1" x14ac:dyDescent="0.25">
      <c r="A39" s="107" t="s">
        <v>63</v>
      </c>
      <c r="B39" s="108"/>
      <c r="C39" s="108"/>
      <c r="D39" s="108"/>
      <c r="E39" s="109"/>
      <c r="F39" s="25">
        <f>'[4]УК ВР декабрь нар'!DG73+'[4]УК ВР декабрь нар'!EP73</f>
        <v>37377.694224476378</v>
      </c>
    </row>
    <row r="40" spans="1:12" ht="72" customHeight="1" x14ac:dyDescent="0.25">
      <c r="A40" s="95" t="s">
        <v>74</v>
      </c>
      <c r="B40" s="110"/>
      <c r="C40" s="110"/>
      <c r="D40" s="110"/>
      <c r="E40" s="111"/>
      <c r="F40" s="26">
        <f>SUM(F41:F49)</f>
        <v>201400.90349999999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нар'!$EU73+'[4]УК ВР декабрь нар'!FV73+'[4]УК ВР декабрь нар'!EY73</f>
        <v>199484.61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6" t="s">
        <v>21</v>
      </c>
      <c r="B43" s="106"/>
      <c r="C43" s="106"/>
      <c r="D43" s="106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6" t="s">
        <v>22</v>
      </c>
      <c r="B45" s="106"/>
      <c r="C45" s="106"/>
      <c r="D45" s="106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6" t="s">
        <v>18</v>
      </c>
      <c r="B47" s="106"/>
      <c r="C47" s="106"/>
      <c r="D47" s="106"/>
      <c r="E47" s="101"/>
      <c r="F47" s="25">
        <f>'[4]УК ВР декабрь нар'!EW73+'[4]УК ВР декабрь нар'!FA73+'[4]УК ВР декабрь нар'!FZ73</f>
        <v>1748.4434999999999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нар'!FL73+'[4]УК ВР декабрь нар'!GG73</f>
        <v>167.84999999999997</v>
      </c>
    </row>
    <row r="49" spans="1:15" ht="15.75" hidden="1" x14ac:dyDescent="0.25">
      <c r="A49" s="107" t="s">
        <v>64</v>
      </c>
      <c r="B49" s="108"/>
      <c r="C49" s="108"/>
      <c r="D49" s="108"/>
      <c r="E49" s="109"/>
      <c r="F49" s="25">
        <f>'[4]УК ВР декабрь нар'!FS73+'[4]УК ВР декабрь нар'!GL73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459569.61551324412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113296.47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14021.4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99275.07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572866.08551324415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1312064.3900000001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1311682.6599999999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1263205.0260986264</v>
      </c>
      <c r="H59" s="28"/>
      <c r="K59" s="19"/>
    </row>
    <row r="61" spans="1:15" ht="33.6" customHeight="1" x14ac:dyDescent="0.2">
      <c r="A61" s="119" t="s">
        <v>79</v>
      </c>
      <c r="B61" s="119"/>
      <c r="C61" s="119"/>
      <c r="D61" s="119"/>
      <c r="E61" s="119"/>
      <c r="F61" s="44">
        <f>F59-G17</f>
        <v>1155428.9760986264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80</v>
      </c>
      <c r="B1" s="138"/>
      <c r="C1" s="138"/>
      <c r="D1" s="138"/>
      <c r="E1" s="138"/>
      <c r="F1" s="138"/>
      <c r="G1" s="68"/>
      <c r="I1" s="46"/>
    </row>
    <row r="2" spans="1:9" ht="22.5" customHeight="1" x14ac:dyDescent="0.2">
      <c r="A2" s="138" t="str">
        <f>'Огарева 18(2021)'!A2:G2</f>
        <v>перед собственниками дома по адресу: ул. Огарева 18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-5656.49</v>
      </c>
      <c r="F10" s="57">
        <f>SUM(F11:F16)</f>
        <v>-4729.0300000000007</v>
      </c>
      <c r="G10" s="57">
        <f>SUM(G11:G16)</f>
        <v>18002.09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416.96</v>
      </c>
      <c r="G11" s="18">
        <v>12244.74</v>
      </c>
    </row>
    <row r="12" spans="1:9" ht="15.75" x14ac:dyDescent="0.25">
      <c r="A12" s="121" t="s">
        <v>10</v>
      </c>
      <c r="B12" s="122"/>
      <c r="C12" s="122"/>
      <c r="D12" s="123"/>
      <c r="E12" s="18"/>
      <c r="F12" s="18"/>
      <c r="G12" s="18"/>
    </row>
    <row r="13" spans="1:9" ht="15.75" x14ac:dyDescent="0.25">
      <c r="A13" s="121" t="s">
        <v>11</v>
      </c>
      <c r="B13" s="122"/>
      <c r="C13" s="122"/>
      <c r="D13" s="123"/>
      <c r="E13" s="18">
        <v>-1067.8800000000001</v>
      </c>
      <c r="F13" s="18">
        <v>-1016.37</v>
      </c>
      <c r="G13" s="18">
        <v>4099.49</v>
      </c>
    </row>
    <row r="14" spans="1:9" ht="15.75" x14ac:dyDescent="0.25">
      <c r="A14" s="121" t="s">
        <v>12</v>
      </c>
      <c r="B14" s="122"/>
      <c r="C14" s="122"/>
      <c r="D14" s="123"/>
      <c r="E14" s="18">
        <v>-1857.12</v>
      </c>
      <c r="F14" s="18">
        <v>-1737.69</v>
      </c>
      <c r="G14" s="18">
        <v>9423.77</v>
      </c>
    </row>
    <row r="15" spans="1:9" ht="15.75" x14ac:dyDescent="0.25">
      <c r="A15" s="125" t="s">
        <v>13</v>
      </c>
      <c r="B15" s="125"/>
      <c r="C15" s="125"/>
      <c r="D15" s="125"/>
      <c r="E15" s="18">
        <v>-2731.49</v>
      </c>
      <c r="F15" s="18">
        <v>-2433.3000000000002</v>
      </c>
      <c r="G15" s="18">
        <v>-7843.71</v>
      </c>
    </row>
    <row r="16" spans="1:9" ht="15.75" x14ac:dyDescent="0.25">
      <c r="A16" s="121" t="s">
        <v>82</v>
      </c>
      <c r="B16" s="122"/>
      <c r="C16" s="122"/>
      <c r="D16" s="123"/>
      <c r="E16" s="18">
        <v>0</v>
      </c>
      <c r="F16" s="18">
        <v>41.37</v>
      </c>
      <c r="G16" s="18">
        <v>77.8</v>
      </c>
    </row>
    <row r="17" spans="1:10" ht="63.75" customHeight="1" x14ac:dyDescent="0.25">
      <c r="A17" s="132" t="s">
        <v>83</v>
      </c>
      <c r="B17" s="133"/>
      <c r="C17" s="133"/>
      <c r="D17" s="134"/>
      <c r="E17" s="18">
        <v>1144283</v>
      </c>
      <c r="F17" s="18">
        <v>1127074.94</v>
      </c>
      <c r="G17" s="18">
        <v>110174.43</v>
      </c>
    </row>
    <row r="18" spans="1:10" ht="15.75" hidden="1" x14ac:dyDescent="0.25">
      <c r="A18" s="125" t="s">
        <v>84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85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86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SUM(E22:E27)</f>
        <v>13131.15</v>
      </c>
      <c r="F21" s="58">
        <f t="shared" ref="F21:G21" si="0">SUM(F22:F27)</f>
        <v>12318.789999999999</v>
      </c>
      <c r="G21" s="58">
        <f t="shared" si="0"/>
        <v>2336.8100000000004</v>
      </c>
    </row>
    <row r="22" spans="1:10" ht="15.75" x14ac:dyDescent="0.25">
      <c r="A22" s="121" t="s">
        <v>55</v>
      </c>
      <c r="B22" s="122"/>
      <c r="C22" s="122"/>
      <c r="D22" s="123"/>
      <c r="E22" s="18">
        <v>1236.68</v>
      </c>
      <c r="F22" s="18">
        <v>1179.56</v>
      </c>
      <c r="G22" s="18">
        <v>200.02</v>
      </c>
    </row>
    <row r="23" spans="1:10" ht="15.75" x14ac:dyDescent="0.25">
      <c r="A23" s="121" t="s">
        <v>56</v>
      </c>
      <c r="B23" s="122"/>
      <c r="C23" s="122"/>
      <c r="D23" s="123"/>
      <c r="E23" s="18"/>
      <c r="F23" s="18"/>
      <c r="G23" s="18"/>
    </row>
    <row r="24" spans="1:10" ht="15.75" x14ac:dyDescent="0.25">
      <c r="A24" s="121" t="s">
        <v>57</v>
      </c>
      <c r="B24" s="122"/>
      <c r="C24" s="122"/>
      <c r="D24" s="123"/>
      <c r="E24" s="18">
        <v>11617.47</v>
      </c>
      <c r="F24" s="18">
        <v>11136.88</v>
      </c>
      <c r="G24" s="18">
        <v>1862.14</v>
      </c>
    </row>
    <row r="25" spans="1:10" ht="15.75" x14ac:dyDescent="0.25">
      <c r="A25" s="121" t="s">
        <v>88</v>
      </c>
      <c r="B25" s="122"/>
      <c r="C25" s="122"/>
      <c r="D25" s="123"/>
      <c r="E25" s="18">
        <v>277</v>
      </c>
      <c r="F25" s="18">
        <v>2.35</v>
      </c>
      <c r="G25" s="18">
        <v>274.64999999999998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89</v>
      </c>
      <c r="B30" s="87"/>
      <c r="C30" s="87"/>
      <c r="D30" s="87"/>
      <c r="E30" s="87"/>
      <c r="F30" s="39">
        <f>'Огарева 18(2021)'!F59</f>
        <v>1263205.0260986264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590279.62743091688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нар'!W73+'[6]УК ВР декабрь нар'!EX73</f>
        <v>9816.9033302015541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нар'!X73+'[6]УК ВР декабрь нар'!EY73</f>
        <v>2282.7139422393866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нар'!Y73+'[6]УК ВР декабрь нар'!EZ73+'[6]УК ВР декабрь нар'!FB73+'[6]УК ВР декабрь нар'!AW73</f>
        <v>315165.35034999996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нар'!AV73+'[6]УК ВР декабрь нар'!FQ73</f>
        <v>253835.84490001958</v>
      </c>
      <c r="G36" s="1"/>
      <c r="H36" s="1"/>
    </row>
    <row r="37" spans="1:12" ht="15.75" hidden="1" x14ac:dyDescent="0.25">
      <c r="A37" s="107" t="s">
        <v>61</v>
      </c>
      <c r="B37" s="114"/>
      <c r="C37" s="114"/>
      <c r="D37" s="114"/>
      <c r="E37" s="115"/>
      <c r="F37" s="25">
        <f>'[6]УК ВР декабрь нар'!AY73+'[6]УК ВР декабрь нар'!FR73</f>
        <v>9178.8149084563538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SUM(F40:F44)+62475.57</f>
        <v>294351.47883942118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16</v>
      </c>
      <c r="B40" s="106"/>
      <c r="C40" s="106"/>
      <c r="D40" s="106"/>
      <c r="E40" s="106"/>
      <c r="F40" s="25">
        <f>'[6]УК ВР декабрь нар'!CQ73+'[6]УК ВР декабрь нар'!DX73</f>
        <v>84630.828669885668</v>
      </c>
      <c r="G40" s="1"/>
      <c r="H40" s="1"/>
      <c r="L40" s="40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'[6]УК ВР декабрь нар'!CR73+'[6]УК ВР декабрь нар'!DY73</f>
        <v>19700.405399577754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'[6]УК ВР декабрь нар'!DZ73+'[6]УК ВР декабрь нар'!CS73</f>
        <v>41459.445305975285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'[6]УК ВР декабрь нар'!DE73+'[6]УК ВР декабрь нар'!ET73</f>
        <v>39948.749999999993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'[6]УК ВР декабрь нар'!DI73+'[6]УК ВР декабрь нар'!EU73</f>
        <v>46136.479463982454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186487.61500000002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нар'!GH73</f>
        <v>186181.09000000003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нар'!GK73+'[6]УК ВР декабрь нар'!GL73+'[6]УК ВР декабрь нар'!GN73+'[6]УК ВР декабрь нар'!GO73+'[6]УК ВР декабрь нар'!GP73+'[6]УК ВР декабрь нар'!GQ73+'[6]УК ВР декабрь нар'!GR73+'[6]УК ВР декабрь нар'!GS73+'[6]УК ВР декабрь нар'!GT73+'[6]УК ВР декабрь нар'!GU73+'[6]УК ВР декабрь нар'!GV73</f>
        <v>306.52499999999998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1071118.7212703382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110945.18000000001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15850.86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95094.32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1182063.9012703381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1144283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1127074.94</v>
      </c>
      <c r="G63" s="1"/>
      <c r="H63" s="28"/>
    </row>
    <row r="64" spans="1:15" ht="15.75" x14ac:dyDescent="0.25">
      <c r="A64" s="94" t="s">
        <v>90</v>
      </c>
      <c r="B64" s="94"/>
      <c r="C64" s="94"/>
      <c r="D64" s="94"/>
      <c r="E64" s="94"/>
      <c r="F64" s="26">
        <f>F30+F62-F61</f>
        <v>1225424.1248282886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1115249.6948282886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5703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92</v>
      </c>
      <c r="B1" s="138"/>
      <c r="C1" s="138"/>
      <c r="D1" s="138"/>
      <c r="E1" s="138"/>
      <c r="F1" s="138"/>
      <c r="G1" s="68"/>
      <c r="I1" s="46"/>
    </row>
    <row r="2" spans="1:9" ht="22.5" customHeight="1" x14ac:dyDescent="0.2">
      <c r="A2" s="138" t="str">
        <f>'Огарева 18(2022)'!A2:G2</f>
        <v>перед собственниками дома по адресу: ул. Огарева 18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0</v>
      </c>
      <c r="F10" s="57">
        <f>SUM(F11:F16)</f>
        <v>0</v>
      </c>
      <c r="G10" s="57">
        <f>SUM(G11:G16)</f>
        <v>18002.09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0</v>
      </c>
      <c r="G11" s="18">
        <v>12244.74</v>
      </c>
    </row>
    <row r="12" spans="1:9" ht="15.75" x14ac:dyDescent="0.25">
      <c r="A12" s="121" t="s">
        <v>10</v>
      </c>
      <c r="B12" s="122"/>
      <c r="C12" s="122"/>
      <c r="D12" s="123"/>
      <c r="E12" s="18">
        <v>0</v>
      </c>
      <c r="F12" s="18">
        <v>0</v>
      </c>
      <c r="G12" s="18">
        <v>0</v>
      </c>
    </row>
    <row r="13" spans="1:9" ht="15.75" x14ac:dyDescent="0.25">
      <c r="A13" s="121" t="s">
        <v>11</v>
      </c>
      <c r="B13" s="122"/>
      <c r="C13" s="122"/>
      <c r="D13" s="123"/>
      <c r="E13" s="18">
        <v>0</v>
      </c>
      <c r="F13" s="18">
        <v>0</v>
      </c>
      <c r="G13" s="18">
        <v>4099.49</v>
      </c>
    </row>
    <row r="14" spans="1:9" ht="15.75" x14ac:dyDescent="0.25">
      <c r="A14" s="121" t="s">
        <v>12</v>
      </c>
      <c r="B14" s="122"/>
      <c r="C14" s="122"/>
      <c r="D14" s="123"/>
      <c r="E14" s="18">
        <v>0</v>
      </c>
      <c r="F14" s="18">
        <v>0</v>
      </c>
      <c r="G14" s="18">
        <v>9423.77</v>
      </c>
    </row>
    <row r="15" spans="1:9" ht="15.75" x14ac:dyDescent="0.25">
      <c r="A15" s="125" t="s">
        <v>93</v>
      </c>
      <c r="B15" s="125"/>
      <c r="C15" s="125"/>
      <c r="D15" s="125"/>
      <c r="E15" s="18">
        <v>0</v>
      </c>
      <c r="F15" s="18">
        <v>0</v>
      </c>
      <c r="G15" s="18">
        <v>-7843.71</v>
      </c>
    </row>
    <row r="16" spans="1:9" ht="15.75" x14ac:dyDescent="0.25">
      <c r="A16" s="121" t="s">
        <v>82</v>
      </c>
      <c r="B16" s="122"/>
      <c r="C16" s="122"/>
      <c r="D16" s="123"/>
      <c r="E16" s="18">
        <v>0</v>
      </c>
      <c r="F16" s="18">
        <v>0</v>
      </c>
      <c r="G16" s="18">
        <v>77.8</v>
      </c>
    </row>
    <row r="17" spans="1:10" ht="63.75" customHeight="1" x14ac:dyDescent="0.25">
      <c r="A17" s="132" t="s">
        <v>83</v>
      </c>
      <c r="B17" s="133"/>
      <c r="C17" s="133"/>
      <c r="D17" s="134"/>
      <c r="E17" s="18">
        <v>1026622.03</v>
      </c>
      <c r="F17" s="18">
        <v>984941.98</v>
      </c>
      <c r="G17" s="18">
        <v>151865.07999999999</v>
      </c>
    </row>
    <row r="18" spans="1:10" ht="15.75" hidden="1" x14ac:dyDescent="0.25">
      <c r="A18" s="125" t="s">
        <v>84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85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86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SUM(E22:E25)</f>
        <v>26986.449999999997</v>
      </c>
      <c r="F21" s="58">
        <f>SUM(F22:F25)</f>
        <v>26085.439999999999</v>
      </c>
      <c r="G21" s="58">
        <f>SUM(G22:G25)</f>
        <v>3237.8199999999997</v>
      </c>
    </row>
    <row r="22" spans="1:10" ht="15.75" x14ac:dyDescent="0.25">
      <c r="A22" s="121" t="s">
        <v>94</v>
      </c>
      <c r="B22" s="122"/>
      <c r="C22" s="122"/>
      <c r="D22" s="123"/>
      <c r="E22" s="18">
        <v>12779.3</v>
      </c>
      <c r="F22" s="18">
        <v>12091.79</v>
      </c>
      <c r="G22" s="18">
        <v>887.53</v>
      </c>
    </row>
    <row r="23" spans="1:10" ht="15.75" x14ac:dyDescent="0.25">
      <c r="A23" s="121" t="s">
        <v>95</v>
      </c>
      <c r="B23" s="122"/>
      <c r="C23" s="122"/>
      <c r="D23" s="123"/>
      <c r="E23" s="18">
        <v>0</v>
      </c>
      <c r="F23" s="18">
        <v>0</v>
      </c>
      <c r="G23" s="18">
        <v>0</v>
      </c>
    </row>
    <row r="24" spans="1:10" ht="15.75" x14ac:dyDescent="0.25">
      <c r="A24" s="121" t="s">
        <v>57</v>
      </c>
      <c r="B24" s="122"/>
      <c r="C24" s="122"/>
      <c r="D24" s="123"/>
      <c r="E24" s="18">
        <v>12853.83</v>
      </c>
      <c r="F24" s="18">
        <v>12504.42</v>
      </c>
      <c r="G24" s="18">
        <v>2211.5500000000002</v>
      </c>
    </row>
    <row r="25" spans="1:10" ht="15.75" x14ac:dyDescent="0.25">
      <c r="A25" s="121" t="s">
        <v>88</v>
      </c>
      <c r="B25" s="122"/>
      <c r="C25" s="122"/>
      <c r="D25" s="123"/>
      <c r="E25" s="18">
        <v>1353.32</v>
      </c>
      <c r="F25" s="18">
        <v>1489.23</v>
      </c>
      <c r="G25" s="18">
        <v>138.74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96</v>
      </c>
      <c r="B30" s="87"/>
      <c r="C30" s="87"/>
      <c r="D30" s="87"/>
      <c r="E30" s="87"/>
      <c r="F30" s="39">
        <f>'Огарева 18(2022)'!F64</f>
        <v>1225424.1248282886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48001.123644659092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нар'!W73+'[7]УК ВР декабрь нар'!FE73</f>
        <v>18258.354169758259</v>
      </c>
      <c r="G33" s="1"/>
      <c r="H33" s="1"/>
      <c r="L33" s="45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нар'!FF73+'[7]УК ВР декабрь нар'!X73</f>
        <v>4474.4198707711075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нар'!Y73+'[7]УК ВР декабрь нар'!FH73+'[7]УК ВР декабрь нар'!AW73</f>
        <v>2708.1378000000004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нар'!AV73+'[7]УК ВР декабрь нар'!FX73</f>
        <v>2338.6350000307543</v>
      </c>
      <c r="G36" s="1"/>
      <c r="H36" s="1"/>
    </row>
    <row r="37" spans="1:12" ht="26.45" hidden="1" customHeight="1" x14ac:dyDescent="0.25">
      <c r="A37" s="107" t="s">
        <v>61</v>
      </c>
      <c r="B37" s="114"/>
      <c r="C37" s="114"/>
      <c r="D37" s="114"/>
      <c r="E37" s="115"/>
      <c r="F37" s="25">
        <f>'[7]УК ВР декабрь нар'!FY73+'[7]УК ВР декабрь нар'!AX73</f>
        <v>20221.576804098968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SUM(F40:F44)+92501.37</f>
        <v>314164.20419767709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6" hidden="1" customHeight="1" x14ac:dyDescent="0.25">
      <c r="A40" s="106" t="s">
        <v>97</v>
      </c>
      <c r="B40" s="106"/>
      <c r="C40" s="106"/>
      <c r="D40" s="106"/>
      <c r="E40" s="106"/>
      <c r="F40" s="25">
        <f>'[7]УК ВР март нар'!CQ73+'[7]УК ВР декабрь нар'!CT73+'[7]УК ВР декабрь нар'!ED73+'[7]УК ВР декабрь нар'!EE73</f>
        <v>176294.77645743339</v>
      </c>
      <c r="G40" s="1"/>
      <c r="H40" s="1"/>
      <c r="L40" s="40"/>
    </row>
    <row r="41" spans="1:12" ht="15.6" hidden="1" customHeight="1" x14ac:dyDescent="0.25">
      <c r="A41" s="106" t="s">
        <v>31</v>
      </c>
      <c r="B41" s="106"/>
      <c r="C41" s="106"/>
      <c r="D41" s="106"/>
      <c r="E41" s="106"/>
      <c r="F41" s="25">
        <f>'[7]УК ВР март нар'!CR73+'[7]УК ВР декабрь нар'!EF73</f>
        <v>4430.9425909524161</v>
      </c>
      <c r="G41" s="1"/>
      <c r="H41" s="1"/>
    </row>
    <row r="42" spans="1:12" ht="15.6" hidden="1" customHeight="1" x14ac:dyDescent="0.25">
      <c r="A42" s="106" t="s">
        <v>18</v>
      </c>
      <c r="B42" s="106"/>
      <c r="C42" s="106"/>
      <c r="D42" s="106"/>
      <c r="E42" s="106"/>
      <c r="F42" s="25">
        <f>'[7]УК ВР март нар'!CS73+'[7]УК ВР декабрь нар'!EG73</f>
        <v>30482.02435202487</v>
      </c>
      <c r="G42" s="1"/>
      <c r="H42" s="1"/>
    </row>
    <row r="43" spans="1:12" ht="15.6" hidden="1" customHeight="1" x14ac:dyDescent="0.25">
      <c r="A43" s="106" t="s">
        <v>19</v>
      </c>
      <c r="B43" s="106"/>
      <c r="C43" s="106"/>
      <c r="D43" s="106"/>
      <c r="E43" s="106"/>
      <c r="F43" s="25">
        <f>'[7]УК ВР декабрь нар'!FA73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'[7]УК ВР март нар'!DI73+'[7]УК ВР декабрь нар'!FB73</f>
        <v>10455.090797266461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229097.63115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нар'!GO73+'[7]УК ВР декабрь нар'!GP73</f>
        <v>228924.54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нар'!GR73+'[7]УК ВР декабрь нар'!GS73+'[7]УК ВР декабрь нар'!GT73+'[7]УК ВР декабрь нар'!GU73+'[7]УК ВР декабрь нар'!GV73+'[7]УК ВР декабрь нар'!GW73+'[7]УК ВР декабрь нар'!GX73+'[7]УК ВР декабрь нар'!GY73+'[7]УК ВР декабрь нар'!GZ73</f>
        <v>173.09114999999997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591262.95899233618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116733.95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19563.330000000002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97170.62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707996.90899233613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1026622.03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984941.98</v>
      </c>
      <c r="G63" s="1"/>
      <c r="H63" s="28"/>
    </row>
    <row r="64" spans="1:15" ht="15.75" x14ac:dyDescent="0.25">
      <c r="A64" s="94" t="s">
        <v>90</v>
      </c>
      <c r="B64" s="94"/>
      <c r="C64" s="94"/>
      <c r="D64" s="94"/>
      <c r="E64" s="94"/>
      <c r="F64" s="26">
        <f>F30+F62-F61</f>
        <v>1544049.2458359525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1392184.1658359524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Огарева 18</vt:lpstr>
      <vt:lpstr>Огарева 18(2019)</vt:lpstr>
      <vt:lpstr>Огарева 18(2020)</vt:lpstr>
      <vt:lpstr>Огарева 18(2021)</vt:lpstr>
      <vt:lpstr>Огарева 18(2022)</vt:lpstr>
      <vt:lpstr>Огарева 18(2023)</vt:lpstr>
      <vt:lpstr>'Огарева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2023-03-29T06:37:46Z</cp:lastPrinted>
  <dcterms:created xsi:type="dcterms:W3CDTF">2013-05-24T09:13:10Z</dcterms:created>
  <dcterms:modified xsi:type="dcterms:W3CDTF">2024-05-20T06:19:41Z</dcterms:modified>
</cp:coreProperties>
</file>